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K34" i="1" l="1"/>
  <c r="J34" i="1"/>
  <c r="K33" i="1"/>
  <c r="J33" i="1"/>
  <c r="K32" i="1"/>
  <c r="J32" i="1"/>
  <c r="K31" i="1"/>
  <c r="J31" i="1"/>
  <c r="K30" i="1"/>
  <c r="J30" i="1"/>
  <c r="K29" i="1"/>
  <c r="J29" i="1"/>
  <c r="K28" i="1"/>
  <c r="J28" i="1"/>
  <c r="K27" i="1"/>
  <c r="J27" i="1"/>
  <c r="K26" i="1"/>
  <c r="J26" i="1"/>
  <c r="K25" i="1"/>
  <c r="J25" i="1"/>
  <c r="K24" i="1"/>
  <c r="J24" i="1"/>
  <c r="K23" i="1"/>
  <c r="J23" i="1"/>
  <c r="K22" i="1"/>
  <c r="J22" i="1"/>
  <c r="K21" i="1"/>
  <c r="J21" i="1"/>
  <c r="K20" i="1"/>
  <c r="J20" i="1"/>
  <c r="K19" i="1"/>
  <c r="J19" i="1"/>
  <c r="K18" i="1"/>
  <c r="J18" i="1"/>
  <c r="K17" i="1"/>
  <c r="J17" i="1"/>
  <c r="K16" i="1"/>
  <c r="J16" i="1"/>
  <c r="K15" i="1"/>
  <c r="J15" i="1"/>
  <c r="K14" i="1"/>
  <c r="J14" i="1"/>
  <c r="K13" i="1"/>
  <c r="J13" i="1"/>
  <c r="K12" i="1"/>
  <c r="J12" i="1"/>
  <c r="K11" i="1"/>
  <c r="J11" i="1"/>
  <c r="K10" i="1"/>
  <c r="J10" i="1"/>
  <c r="K9" i="1"/>
  <c r="J9" i="1"/>
  <c r="K8" i="1"/>
  <c r="J8" i="1"/>
  <c r="K7" i="1"/>
  <c r="J7" i="1"/>
  <c r="K6" i="1"/>
  <c r="J6" i="1"/>
  <c r="K5" i="1"/>
  <c r="J5" i="1"/>
  <c r="K4" i="1"/>
  <c r="J4" i="1"/>
  <c r="K3" i="1"/>
  <c r="K35" i="1" s="1"/>
  <c r="J3" i="1"/>
  <c r="J35" i="1" s="1"/>
  <c r="I35" i="1" l="1"/>
</calcChain>
</file>

<file path=xl/sharedStrings.xml><?xml version="1.0" encoding="utf-8"?>
<sst xmlns="http://schemas.openxmlformats.org/spreadsheetml/2006/main" count="237" uniqueCount="185">
  <si>
    <r>
      <rPr>
        <b/>
        <sz val="10"/>
        <rFont val="宋体"/>
        <family val="3"/>
        <charset val="134"/>
      </rPr>
      <t>项目类型</t>
    </r>
    <phoneticPr fontId="3" type="noConversion"/>
  </si>
  <si>
    <r>
      <rPr>
        <b/>
        <sz val="10"/>
        <rFont val="宋体"/>
        <family val="3"/>
        <charset val="134"/>
      </rPr>
      <t>资助金额（万元）</t>
    </r>
    <phoneticPr fontId="3" type="noConversion"/>
  </si>
  <si>
    <r>
      <rPr>
        <sz val="10"/>
        <rFont val="宋体"/>
        <family val="3"/>
        <charset val="134"/>
      </rPr>
      <t>学科交叉类</t>
    </r>
    <phoneticPr fontId="3" type="noConversion"/>
  </si>
  <si>
    <r>
      <rPr>
        <sz val="10"/>
        <rFont val="宋体"/>
        <family val="3"/>
        <charset val="134"/>
      </rPr>
      <t>陈庭</t>
    </r>
    <phoneticPr fontId="3" type="noConversion"/>
  </si>
  <si>
    <r>
      <rPr>
        <sz val="10"/>
        <rFont val="宋体"/>
        <family val="3"/>
        <charset val="134"/>
      </rPr>
      <t>测绘学院</t>
    </r>
    <phoneticPr fontId="3" type="noConversion"/>
  </si>
  <si>
    <r>
      <rPr>
        <sz val="10"/>
        <rFont val="宋体"/>
        <family val="3"/>
        <charset val="134"/>
      </rPr>
      <t>地球物理</t>
    </r>
    <phoneticPr fontId="3" type="noConversion"/>
  </si>
  <si>
    <r>
      <rPr>
        <sz val="10"/>
        <rFont val="宋体"/>
        <family val="3"/>
        <charset val="134"/>
      </rPr>
      <t>测绘科学技术</t>
    </r>
    <phoneticPr fontId="3" type="noConversion"/>
  </si>
  <si>
    <r>
      <rPr>
        <sz val="10"/>
        <rFont val="宋体"/>
        <family val="3"/>
        <charset val="134"/>
      </rPr>
      <t>学科交叉类</t>
    </r>
  </si>
  <si>
    <r>
      <rPr>
        <sz val="10"/>
        <rFont val="宋体"/>
        <family val="3"/>
        <charset val="134"/>
      </rPr>
      <t>李熙</t>
    </r>
  </si>
  <si>
    <r>
      <rPr>
        <sz val="10"/>
        <rFont val="宋体"/>
        <family val="3"/>
        <charset val="134"/>
      </rPr>
      <t>测绘遥感信息工程国家重点实验室</t>
    </r>
  </si>
  <si>
    <r>
      <rPr>
        <sz val="10"/>
        <rFont val="宋体"/>
        <family val="3"/>
        <charset val="134"/>
      </rPr>
      <t>经济学</t>
    </r>
  </si>
  <si>
    <r>
      <rPr>
        <sz val="10"/>
        <rFont val="宋体"/>
        <family val="3"/>
        <charset val="134"/>
      </rPr>
      <t>遥感通信一体化低轨卫星星座优化设计与组网研究</t>
    </r>
  </si>
  <si>
    <r>
      <rPr>
        <sz val="10"/>
        <rFont val="宋体"/>
        <family val="3"/>
        <charset val="134"/>
      </rPr>
      <t>张过</t>
    </r>
  </si>
  <si>
    <r>
      <rPr>
        <sz val="10"/>
        <rFont val="宋体"/>
        <family val="3"/>
        <charset val="134"/>
      </rPr>
      <t>地球信息技术协同创新中心</t>
    </r>
    <phoneticPr fontId="3" type="noConversion"/>
  </si>
  <si>
    <r>
      <rPr>
        <sz val="10"/>
        <rFont val="宋体"/>
        <family val="3"/>
        <charset val="134"/>
      </rPr>
      <t>测绘科学
与技术</t>
    </r>
    <phoneticPr fontId="3" type="noConversion"/>
  </si>
  <si>
    <r>
      <rPr>
        <sz val="10"/>
        <rFont val="宋体"/>
        <family val="3"/>
        <charset val="134"/>
      </rPr>
      <t>电子与通信
技术</t>
    </r>
    <phoneticPr fontId="3" type="noConversion"/>
  </si>
  <si>
    <r>
      <rPr>
        <sz val="10"/>
        <rFont val="宋体"/>
        <family val="3"/>
        <charset val="134"/>
      </rPr>
      <t>基于电力电子器件及封装可靠性的并网变流器运行韧性分析及评估研究</t>
    </r>
  </si>
  <si>
    <r>
      <rPr>
        <sz val="10"/>
        <color indexed="8"/>
        <rFont val="宋体"/>
        <family val="3"/>
        <charset val="134"/>
      </rPr>
      <t>学科交叉类</t>
    </r>
    <phoneticPr fontId="3" type="noConversion"/>
  </si>
  <si>
    <r>
      <rPr>
        <sz val="10"/>
        <color indexed="8"/>
        <rFont val="宋体"/>
        <family val="3"/>
        <charset val="134"/>
      </rPr>
      <t>查晓明</t>
    </r>
    <phoneticPr fontId="3" type="noConversion"/>
  </si>
  <si>
    <r>
      <rPr>
        <sz val="10"/>
        <color indexed="8"/>
        <rFont val="宋体"/>
        <family val="3"/>
        <charset val="134"/>
      </rPr>
      <t>电气工程学院</t>
    </r>
    <phoneticPr fontId="3" type="noConversion"/>
  </si>
  <si>
    <r>
      <rPr>
        <sz val="10"/>
        <color indexed="8"/>
        <rFont val="宋体"/>
        <family val="3"/>
        <charset val="134"/>
      </rPr>
      <t>电气工程</t>
    </r>
    <phoneticPr fontId="3" type="noConversion"/>
  </si>
  <si>
    <r>
      <rPr>
        <sz val="10"/>
        <color indexed="8"/>
        <rFont val="宋体"/>
        <family val="3"/>
        <charset val="134"/>
      </rPr>
      <t>半导体工艺与制造</t>
    </r>
    <phoneticPr fontId="3" type="noConversion"/>
  </si>
  <si>
    <r>
      <rPr>
        <sz val="10"/>
        <rFont val="宋体"/>
        <family val="3"/>
        <charset val="134"/>
      </rPr>
      <t>基于遥感的细颗粒物暴露对心血管疾病急性效应的影响</t>
    </r>
    <phoneticPr fontId="3" type="noConversion"/>
  </si>
  <si>
    <r>
      <rPr>
        <sz val="10"/>
        <rFont val="宋体"/>
        <family val="3"/>
        <charset val="134"/>
      </rPr>
      <t>向浩</t>
    </r>
    <phoneticPr fontId="3" type="noConversion"/>
  </si>
  <si>
    <r>
      <rPr>
        <sz val="10"/>
        <rFont val="宋体"/>
        <family val="3"/>
        <charset val="134"/>
      </rPr>
      <t>公共卫生学院</t>
    </r>
    <phoneticPr fontId="3" type="noConversion"/>
  </si>
  <si>
    <r>
      <rPr>
        <sz val="10"/>
        <rFont val="宋体"/>
        <family val="3"/>
        <charset val="134"/>
      </rPr>
      <t>环境医学</t>
    </r>
    <phoneticPr fontId="3" type="noConversion"/>
  </si>
  <si>
    <r>
      <rPr>
        <sz val="10"/>
        <rFont val="宋体"/>
        <family val="3"/>
        <charset val="134"/>
      </rPr>
      <t>遥感信息工程</t>
    </r>
    <phoneticPr fontId="3" type="noConversion"/>
  </si>
  <si>
    <r>
      <rPr>
        <sz val="10"/>
        <rFont val="宋体"/>
        <family val="3"/>
        <charset val="134"/>
      </rPr>
      <t>光激活荧光适配子用于临床检测癌症部位的研究</t>
    </r>
    <phoneticPr fontId="3" type="noConversion"/>
  </si>
  <si>
    <r>
      <rPr>
        <sz val="10"/>
        <rFont val="宋体"/>
        <family val="3"/>
        <charset val="134"/>
      </rPr>
      <t>田沺</t>
    </r>
    <phoneticPr fontId="3" type="noConversion"/>
  </si>
  <si>
    <r>
      <rPr>
        <sz val="10"/>
        <rFont val="宋体"/>
        <family val="3"/>
        <charset val="134"/>
      </rPr>
      <t>化学与分子科学学院</t>
    </r>
    <phoneticPr fontId="3" type="noConversion"/>
  </si>
  <si>
    <r>
      <rPr>
        <sz val="10"/>
        <rFont val="宋体"/>
        <family val="3"/>
        <charset val="134"/>
      </rPr>
      <t>化学</t>
    </r>
    <phoneticPr fontId="3" type="noConversion"/>
  </si>
  <si>
    <r>
      <rPr>
        <sz val="10"/>
        <rFont val="宋体"/>
        <family val="3"/>
        <charset val="134"/>
      </rPr>
      <t>医学</t>
    </r>
    <phoneticPr fontId="3" type="noConversion"/>
  </si>
  <si>
    <r>
      <rPr>
        <sz val="10"/>
        <rFont val="宋体"/>
        <family val="3"/>
        <charset val="134"/>
      </rPr>
      <t>应用微流控芯片技术研究炎性刺激下成牙本质细胞自噬及细胞命运决定</t>
    </r>
    <phoneticPr fontId="3" type="noConversion"/>
  </si>
  <si>
    <r>
      <rPr>
        <sz val="10"/>
        <rFont val="宋体"/>
        <family val="3"/>
        <charset val="134"/>
      </rPr>
      <t>张露</t>
    </r>
    <phoneticPr fontId="3" type="noConversion"/>
  </si>
  <si>
    <r>
      <rPr>
        <sz val="10"/>
        <rFont val="宋体"/>
        <family val="3"/>
        <charset val="134"/>
      </rPr>
      <t>口腔医学院</t>
    </r>
    <phoneticPr fontId="3" type="noConversion"/>
  </si>
  <si>
    <r>
      <rPr>
        <sz val="10"/>
        <rFont val="宋体"/>
        <family val="3"/>
        <charset val="134"/>
      </rPr>
      <t>口腔内科学</t>
    </r>
    <phoneticPr fontId="3" type="noConversion"/>
  </si>
  <si>
    <r>
      <rPr>
        <sz val="10"/>
        <color indexed="8"/>
        <rFont val="宋体"/>
        <family val="3"/>
        <charset val="134"/>
      </rPr>
      <t>物理学其他学科</t>
    </r>
    <phoneticPr fontId="3" type="noConversion"/>
  </si>
  <si>
    <r>
      <rPr>
        <sz val="10"/>
        <rFont val="宋体"/>
        <family val="3"/>
        <charset val="134"/>
      </rPr>
      <t>量子点标记技术研究内皮微粒在血管瘤发生及发展过程中的生物信息传递作用</t>
    </r>
    <phoneticPr fontId="3" type="noConversion"/>
  </si>
  <si>
    <r>
      <rPr>
        <sz val="10"/>
        <rFont val="宋体"/>
        <family val="3"/>
        <charset val="134"/>
      </rPr>
      <t>陈刚</t>
    </r>
    <phoneticPr fontId="3" type="noConversion"/>
  </si>
  <si>
    <r>
      <rPr>
        <sz val="10"/>
        <rFont val="宋体"/>
        <family val="3"/>
        <charset val="134"/>
      </rPr>
      <t>口腔医学</t>
    </r>
    <phoneticPr fontId="3" type="noConversion"/>
  </si>
  <si>
    <r>
      <rPr>
        <sz val="10"/>
        <rFont val="宋体"/>
        <family val="3"/>
        <charset val="134"/>
      </rPr>
      <t>殷雷</t>
    </r>
    <phoneticPr fontId="3" type="noConversion"/>
  </si>
  <si>
    <r>
      <rPr>
        <sz val="10"/>
        <rFont val="宋体"/>
        <family val="3"/>
        <charset val="134"/>
      </rPr>
      <t>生命科学学院</t>
    </r>
    <phoneticPr fontId="3" type="noConversion"/>
  </si>
  <si>
    <r>
      <rPr>
        <sz val="10"/>
        <rFont val="宋体"/>
        <family val="3"/>
        <charset val="134"/>
      </rPr>
      <t>生物学</t>
    </r>
    <phoneticPr fontId="3" type="noConversion"/>
  </si>
  <si>
    <r>
      <rPr>
        <sz val="10"/>
        <rFont val="宋体"/>
        <family val="3"/>
        <charset val="134"/>
      </rPr>
      <t>陈明周</t>
    </r>
    <phoneticPr fontId="3" type="noConversion"/>
  </si>
  <si>
    <r>
      <rPr>
        <sz val="10"/>
        <rFont val="宋体"/>
        <family val="3"/>
        <charset val="134"/>
      </rPr>
      <t>病毒学</t>
    </r>
    <phoneticPr fontId="3" type="noConversion"/>
  </si>
  <si>
    <r>
      <rPr>
        <sz val="10"/>
        <rFont val="宋体"/>
        <family val="3"/>
        <charset val="134"/>
      </rPr>
      <t>大型水库库岸稳定性演化及库周社会经济影响评价</t>
    </r>
    <phoneticPr fontId="3" type="noConversion"/>
  </si>
  <si>
    <r>
      <rPr>
        <sz val="10"/>
        <rFont val="宋体"/>
        <family val="3"/>
        <charset val="134"/>
      </rPr>
      <t>荣冠</t>
    </r>
    <phoneticPr fontId="3" type="noConversion"/>
  </si>
  <si>
    <r>
      <rPr>
        <sz val="10"/>
        <rFont val="宋体"/>
        <family val="3"/>
        <charset val="134"/>
      </rPr>
      <t>水利水电学院</t>
    </r>
    <phoneticPr fontId="3" type="noConversion"/>
  </si>
  <si>
    <r>
      <rPr>
        <sz val="10"/>
        <rFont val="宋体"/>
        <family val="3"/>
        <charset val="134"/>
      </rPr>
      <t>工程地质学</t>
    </r>
    <phoneticPr fontId="3" type="noConversion"/>
  </si>
  <si>
    <r>
      <rPr>
        <sz val="10"/>
        <rFont val="宋体"/>
        <family val="3"/>
        <charset val="134"/>
      </rPr>
      <t>环境经济学</t>
    </r>
    <phoneticPr fontId="3" type="noConversion"/>
  </si>
  <si>
    <r>
      <rPr>
        <sz val="10"/>
        <rFont val="宋体"/>
        <family val="3"/>
        <charset val="134"/>
      </rPr>
      <t>国际法框架下的国际河流水资源开发利用多目标决策</t>
    </r>
    <phoneticPr fontId="3" type="noConversion"/>
  </si>
  <si>
    <r>
      <rPr>
        <sz val="10"/>
        <rFont val="宋体"/>
        <family val="3"/>
        <charset val="134"/>
      </rPr>
      <t>李奔</t>
    </r>
    <phoneticPr fontId="3" type="noConversion"/>
  </si>
  <si>
    <r>
      <rPr>
        <sz val="10"/>
        <rFont val="宋体"/>
        <family val="3"/>
        <charset val="134"/>
      </rPr>
      <t>水利工程</t>
    </r>
    <phoneticPr fontId="3" type="noConversion"/>
  </si>
  <si>
    <r>
      <rPr>
        <sz val="10"/>
        <rFont val="宋体"/>
        <family val="3"/>
        <charset val="134"/>
      </rPr>
      <t>法学</t>
    </r>
    <phoneticPr fontId="3" type="noConversion"/>
  </si>
  <si>
    <r>
      <rPr>
        <sz val="10"/>
        <rFont val="宋体"/>
        <family val="3"/>
        <charset val="134"/>
      </rPr>
      <t>快速环境净化材料的合成与应用研究</t>
    </r>
  </si>
  <si>
    <r>
      <rPr>
        <sz val="10"/>
        <rFont val="宋体"/>
        <family val="3"/>
        <charset val="134"/>
      </rPr>
      <t>薛英文</t>
    </r>
    <phoneticPr fontId="3" type="noConversion"/>
  </si>
  <si>
    <r>
      <rPr>
        <sz val="10"/>
        <rFont val="宋体"/>
        <family val="3"/>
        <charset val="134"/>
      </rPr>
      <t>土木建筑工程学院</t>
    </r>
    <phoneticPr fontId="3" type="noConversion"/>
  </si>
  <si>
    <r>
      <rPr>
        <sz val="10"/>
        <rFont val="宋体"/>
        <family val="3"/>
        <charset val="134"/>
      </rPr>
      <t>土木建筑工程</t>
    </r>
  </si>
  <si>
    <r>
      <rPr>
        <sz val="10"/>
        <rFont val="宋体"/>
        <family val="3"/>
        <charset val="134"/>
      </rPr>
      <t>正颌手术术后面型三维预测模拟及仿真分析</t>
    </r>
    <phoneticPr fontId="3" type="noConversion"/>
  </si>
  <si>
    <r>
      <rPr>
        <sz val="10"/>
        <rFont val="宋体"/>
        <family val="3"/>
        <charset val="134"/>
      </rPr>
      <t>姚剑</t>
    </r>
    <phoneticPr fontId="3" type="noConversion"/>
  </si>
  <si>
    <r>
      <rPr>
        <sz val="10"/>
        <rFont val="宋体"/>
        <family val="3"/>
        <charset val="134"/>
      </rPr>
      <t>遥感信息工程学院</t>
    </r>
    <phoneticPr fontId="3" type="noConversion"/>
  </si>
  <si>
    <r>
      <rPr>
        <sz val="10"/>
        <rFont val="宋体"/>
        <family val="3"/>
        <charset val="134"/>
      </rPr>
      <t>测绘科学与技术</t>
    </r>
    <phoneticPr fontId="3" type="noConversion"/>
  </si>
  <si>
    <r>
      <rPr>
        <sz val="10"/>
        <rFont val="宋体"/>
        <family val="3"/>
        <charset val="134"/>
      </rPr>
      <t>基于整体最小二乘估计的城市网格基准地价研究</t>
    </r>
    <phoneticPr fontId="3" type="noConversion"/>
  </si>
  <si>
    <r>
      <rPr>
        <sz val="10"/>
        <rFont val="宋体"/>
        <family val="3"/>
        <charset val="134"/>
      </rPr>
      <t>曾文宪</t>
    </r>
    <phoneticPr fontId="3" type="noConversion"/>
  </si>
  <si>
    <r>
      <rPr>
        <sz val="10"/>
        <rFont val="宋体"/>
        <family val="3"/>
        <charset val="134"/>
      </rPr>
      <t>经济学</t>
    </r>
    <phoneticPr fontId="3" type="noConversion"/>
  </si>
  <si>
    <r>
      <rPr>
        <sz val="10"/>
        <rFont val="宋体"/>
        <family val="3"/>
        <charset val="134"/>
      </rPr>
      <t>陆面积雪数据同化中误差的时空统计分析</t>
    </r>
  </si>
  <si>
    <r>
      <rPr>
        <sz val="10"/>
        <rFont val="宋体"/>
        <family val="3"/>
        <charset val="134"/>
      </rPr>
      <t>舒红</t>
    </r>
  </si>
  <si>
    <r>
      <rPr>
        <sz val="10"/>
        <rFont val="宋体"/>
        <family val="3"/>
        <charset val="134"/>
      </rPr>
      <t>测绘科学技术遥感信息工程）</t>
    </r>
    <phoneticPr fontId="3" type="noConversion"/>
  </si>
  <si>
    <r>
      <rPr>
        <sz val="10"/>
        <rFont val="宋体"/>
        <family val="3"/>
        <charset val="134"/>
      </rPr>
      <t>地球科学水文气象学）</t>
    </r>
    <phoneticPr fontId="3" type="noConversion"/>
  </si>
  <si>
    <r>
      <rPr>
        <sz val="10"/>
        <rFont val="宋体"/>
        <family val="3"/>
        <charset val="134"/>
      </rPr>
      <t>城市生态风险评估方法及规划管理对策研究</t>
    </r>
  </si>
  <si>
    <r>
      <rPr>
        <sz val="10"/>
        <rFont val="宋体"/>
        <family val="3"/>
        <charset val="134"/>
      </rPr>
      <t>罗巧灵</t>
    </r>
    <phoneticPr fontId="3" type="noConversion"/>
  </si>
  <si>
    <r>
      <rPr>
        <sz val="10"/>
        <rFont val="宋体"/>
        <family val="3"/>
        <charset val="134"/>
      </rPr>
      <t>城市设计学院</t>
    </r>
    <phoneticPr fontId="3" type="noConversion"/>
  </si>
  <si>
    <r>
      <rPr>
        <sz val="10"/>
        <rFont val="宋体"/>
        <family val="3"/>
        <charset val="134"/>
      </rPr>
      <t>土木建筑工程</t>
    </r>
    <phoneticPr fontId="3" type="noConversion"/>
  </si>
  <si>
    <r>
      <rPr>
        <sz val="10"/>
        <rFont val="宋体"/>
        <family val="3"/>
        <charset val="134"/>
      </rPr>
      <t>管理学</t>
    </r>
    <phoneticPr fontId="3" type="noConversion"/>
  </si>
  <si>
    <r>
      <rPr>
        <sz val="10"/>
        <rFont val="宋体"/>
        <family val="3"/>
        <charset val="134"/>
      </rPr>
      <t>焦洪赞</t>
    </r>
    <phoneticPr fontId="3" type="noConversion"/>
  </si>
  <si>
    <r>
      <rPr>
        <sz val="10"/>
        <rFont val="宋体"/>
        <family val="3"/>
        <charset val="134"/>
      </rPr>
      <t>建筑学</t>
    </r>
    <phoneticPr fontId="3" type="noConversion"/>
  </si>
  <si>
    <r>
      <rPr>
        <sz val="10"/>
        <rFont val="宋体"/>
        <family val="3"/>
        <charset val="134"/>
      </rPr>
      <t>摄影测量与遥感</t>
    </r>
    <phoneticPr fontId="3" type="noConversion"/>
  </si>
  <si>
    <r>
      <rPr>
        <sz val="10"/>
        <rFont val="宋体"/>
        <family val="3"/>
        <charset val="134"/>
      </rPr>
      <t>基于城市社管大数据的敏感事件挖掘</t>
    </r>
    <phoneticPr fontId="3" type="noConversion"/>
  </si>
  <si>
    <r>
      <rPr>
        <sz val="10"/>
        <rFont val="宋体"/>
        <family val="3"/>
        <charset val="134"/>
      </rPr>
      <t>邵振峰</t>
    </r>
    <phoneticPr fontId="3" type="noConversion"/>
  </si>
  <si>
    <r>
      <rPr>
        <sz val="10"/>
        <rFont val="宋体"/>
        <family val="3"/>
        <charset val="134"/>
      </rPr>
      <t xml:space="preserve">信息处理技术
</t>
    </r>
    <phoneticPr fontId="3" type="noConversion"/>
  </si>
  <si>
    <r>
      <rPr>
        <sz val="10"/>
        <rFont val="宋体"/>
        <family val="3"/>
        <charset val="134"/>
      </rPr>
      <t xml:space="preserve">摄影测量与遥感
</t>
    </r>
    <phoneticPr fontId="3" type="noConversion"/>
  </si>
  <si>
    <r>
      <t>CO2</t>
    </r>
    <r>
      <rPr>
        <sz val="10"/>
        <rFont val="宋体"/>
        <family val="3"/>
        <charset val="134"/>
      </rPr>
      <t>电催化还原用有机导电聚合物及其负载纳米金属催化剂的表界面调控与构效关系研究</t>
    </r>
    <phoneticPr fontId="3" type="noConversion"/>
  </si>
  <si>
    <r>
      <rPr>
        <sz val="10"/>
        <rFont val="宋体"/>
        <family val="3"/>
        <charset val="134"/>
      </rPr>
      <t>洪昕林</t>
    </r>
    <phoneticPr fontId="3" type="noConversion"/>
  </si>
  <si>
    <r>
      <rPr>
        <sz val="10"/>
        <rFont val="宋体"/>
        <family val="3"/>
        <charset val="134"/>
      </rPr>
      <t>物理</t>
    </r>
    <phoneticPr fontId="3" type="noConversion"/>
  </si>
  <si>
    <r>
      <rPr>
        <sz val="10"/>
        <rFont val="宋体"/>
        <family val="3"/>
        <charset val="134"/>
      </rPr>
      <t>符辉</t>
    </r>
    <phoneticPr fontId="3" type="noConversion"/>
  </si>
  <si>
    <r>
      <rPr>
        <sz val="10"/>
        <rFont val="宋体"/>
        <family val="3"/>
        <charset val="134"/>
      </rPr>
      <t>基础医学院</t>
    </r>
    <phoneticPr fontId="3" type="noConversion"/>
  </si>
  <si>
    <r>
      <rPr>
        <sz val="10"/>
        <rFont val="宋体"/>
        <family val="3"/>
        <charset val="134"/>
      </rPr>
      <t>神经病学</t>
    </r>
    <phoneticPr fontId="3" type="noConversion"/>
  </si>
  <si>
    <r>
      <rPr>
        <sz val="10"/>
        <rFont val="宋体"/>
        <family val="3"/>
        <charset val="134"/>
      </rPr>
      <t>彭敏</t>
    </r>
    <phoneticPr fontId="3" type="noConversion"/>
  </si>
  <si>
    <r>
      <rPr>
        <sz val="10"/>
        <rFont val="宋体"/>
        <family val="3"/>
        <charset val="134"/>
      </rPr>
      <t>计算机学院</t>
    </r>
    <phoneticPr fontId="3" type="noConversion"/>
  </si>
  <si>
    <r>
      <rPr>
        <sz val="10"/>
        <rFont val="宋体"/>
        <family val="3"/>
        <charset val="134"/>
      </rPr>
      <t>计算机应用</t>
    </r>
    <phoneticPr fontId="3" type="noConversion"/>
  </si>
  <si>
    <r>
      <rPr>
        <sz val="10"/>
        <rFont val="宋体"/>
        <family val="3"/>
        <charset val="134"/>
      </rPr>
      <t>金融学</t>
    </r>
    <phoneticPr fontId="3" type="noConversion"/>
  </si>
  <si>
    <r>
      <rPr>
        <sz val="10"/>
        <rFont val="宋体"/>
        <family val="3"/>
        <charset val="134"/>
      </rPr>
      <t>可调控磁电复合材料的设计、制备及性能表征</t>
    </r>
    <phoneticPr fontId="3" type="noConversion"/>
  </si>
  <si>
    <r>
      <rPr>
        <sz val="10"/>
        <rFont val="宋体"/>
        <family val="3"/>
        <charset val="134"/>
      </rPr>
      <t>李应卫</t>
    </r>
    <phoneticPr fontId="3" type="noConversion"/>
  </si>
  <si>
    <r>
      <rPr>
        <sz val="10"/>
        <rFont val="宋体"/>
        <family val="3"/>
        <charset val="134"/>
      </rPr>
      <t>固体力学</t>
    </r>
    <phoneticPr fontId="3" type="noConversion"/>
  </si>
  <si>
    <r>
      <rPr>
        <sz val="10"/>
        <rFont val="宋体"/>
        <family val="3"/>
        <charset val="134"/>
      </rPr>
      <t>凝聚态物理</t>
    </r>
    <phoneticPr fontId="3" type="noConversion"/>
  </si>
  <si>
    <r>
      <rPr>
        <sz val="10"/>
        <rFont val="宋体"/>
        <family val="3"/>
        <charset val="134"/>
      </rPr>
      <t>基于超声波标记跟踪技术的鱼类快速精密定位方法研究</t>
    </r>
    <phoneticPr fontId="3" type="noConversion"/>
  </si>
  <si>
    <r>
      <rPr>
        <sz val="10"/>
        <rFont val="宋体"/>
        <family val="3"/>
        <charset val="134"/>
      </rPr>
      <t>邹璇</t>
    </r>
    <phoneticPr fontId="3" type="noConversion"/>
  </si>
  <si>
    <r>
      <rPr>
        <sz val="10"/>
        <rFont val="宋体"/>
        <family val="3"/>
        <charset val="134"/>
      </rPr>
      <t>卫星导航定位技术研究中心</t>
    </r>
    <phoneticPr fontId="3" type="noConversion"/>
  </si>
  <si>
    <r>
      <rPr>
        <sz val="10"/>
        <rFont val="宋体"/>
        <family val="3"/>
        <charset val="134"/>
      </rPr>
      <t>大地测量定位</t>
    </r>
    <phoneticPr fontId="3" type="noConversion"/>
  </si>
  <si>
    <r>
      <rPr>
        <sz val="10"/>
        <rFont val="宋体"/>
        <family val="3"/>
        <charset val="134"/>
      </rPr>
      <t>动物行为学</t>
    </r>
    <phoneticPr fontId="3" type="noConversion"/>
  </si>
  <si>
    <r>
      <rPr>
        <sz val="10"/>
        <rFont val="宋体"/>
        <family val="3"/>
        <charset val="134"/>
      </rPr>
      <t>耿涛</t>
    </r>
    <phoneticPr fontId="3" type="noConversion"/>
  </si>
  <si>
    <r>
      <rPr>
        <sz val="10"/>
        <rFont val="宋体"/>
        <family val="3"/>
        <charset val="134"/>
      </rPr>
      <t>地球物理学</t>
    </r>
    <phoneticPr fontId="3" type="noConversion"/>
  </si>
  <si>
    <r>
      <rPr>
        <sz val="10"/>
        <rFont val="宋体"/>
        <family val="3"/>
        <charset val="134"/>
      </rPr>
      <t>庄柯</t>
    </r>
  </si>
  <si>
    <r>
      <rPr>
        <sz val="10"/>
        <rFont val="宋体"/>
        <family val="3"/>
        <charset val="134"/>
      </rPr>
      <t>临床医学</t>
    </r>
    <phoneticPr fontId="1" type="noConversion"/>
  </si>
  <si>
    <r>
      <rPr>
        <sz val="10"/>
        <rFont val="宋体"/>
        <family val="3"/>
        <charset val="134"/>
      </rPr>
      <t>基础医学</t>
    </r>
    <phoneticPr fontId="1" type="noConversion"/>
  </si>
  <si>
    <r>
      <rPr>
        <sz val="10"/>
        <rFont val="宋体"/>
        <family val="3"/>
        <charset val="134"/>
      </rPr>
      <t>杨中华</t>
    </r>
    <phoneticPr fontId="3" type="noConversion"/>
  </si>
  <si>
    <r>
      <rPr>
        <sz val="10"/>
        <color indexed="8"/>
        <rFont val="宋体"/>
        <family val="3"/>
        <charset val="134"/>
      </rPr>
      <t>武汉大学中南医院</t>
    </r>
    <phoneticPr fontId="3" type="noConversion"/>
  </si>
  <si>
    <r>
      <rPr>
        <sz val="10"/>
        <rFont val="宋体"/>
        <family val="3"/>
        <charset val="134"/>
      </rPr>
      <t>泌尿外科学</t>
    </r>
    <phoneticPr fontId="3" type="noConversion"/>
  </si>
  <si>
    <r>
      <rPr>
        <sz val="10"/>
        <color indexed="8"/>
        <rFont val="宋体"/>
        <family val="3"/>
        <charset val="134"/>
      </rPr>
      <t>化学与分子科学</t>
    </r>
    <phoneticPr fontId="3" type="noConversion"/>
  </si>
  <si>
    <r>
      <rPr>
        <sz val="10"/>
        <rFont val="宋体"/>
        <family val="3"/>
        <charset val="134"/>
      </rPr>
      <t>孟宪权</t>
    </r>
  </si>
  <si>
    <r>
      <rPr>
        <sz val="10"/>
        <rFont val="宋体"/>
        <family val="3"/>
        <charset val="134"/>
      </rPr>
      <t>物理学院</t>
    </r>
    <phoneticPr fontId="3" type="noConversion"/>
  </si>
  <si>
    <r>
      <rPr>
        <sz val="10"/>
        <rFont val="宋体"/>
        <family val="3"/>
        <charset val="134"/>
      </rPr>
      <t>半导体物理学</t>
    </r>
  </si>
  <si>
    <r>
      <rPr>
        <sz val="10"/>
        <rFont val="宋体"/>
        <family val="3"/>
        <charset val="134"/>
      </rPr>
      <t>计算流体力学</t>
    </r>
    <phoneticPr fontId="3" type="noConversion"/>
  </si>
  <si>
    <r>
      <rPr>
        <sz val="10"/>
        <rFont val="宋体"/>
        <family val="3"/>
        <charset val="134"/>
      </rPr>
      <t>从结构优化到电路设计：二维材料隧穿器件优化及应用研究</t>
    </r>
    <phoneticPr fontId="3" type="noConversion"/>
  </si>
  <si>
    <r>
      <rPr>
        <sz val="10"/>
        <rFont val="宋体"/>
        <family val="3"/>
        <charset val="134"/>
      </rPr>
      <t>王豪</t>
    </r>
    <phoneticPr fontId="3" type="noConversion"/>
  </si>
  <si>
    <r>
      <rPr>
        <sz val="10"/>
        <rFont val="宋体"/>
        <family val="3"/>
        <charset val="134"/>
      </rPr>
      <t>物理学院</t>
    </r>
    <phoneticPr fontId="3" type="noConversion"/>
  </si>
  <si>
    <r>
      <rPr>
        <sz val="10"/>
        <rFont val="宋体"/>
        <family val="3"/>
        <charset val="134"/>
      </rPr>
      <t>物理学</t>
    </r>
    <phoneticPr fontId="3" type="noConversion"/>
  </si>
  <si>
    <r>
      <rPr>
        <sz val="10"/>
        <rFont val="宋体"/>
        <family val="3"/>
        <charset val="134"/>
      </rPr>
      <t>信息工程</t>
    </r>
    <phoneticPr fontId="3" type="noConversion"/>
  </si>
  <si>
    <r>
      <rPr>
        <sz val="10"/>
        <rFont val="宋体"/>
        <family val="3"/>
        <charset val="134"/>
      </rPr>
      <t>基于地理空间要素的社交网络用户研究</t>
    </r>
    <phoneticPr fontId="3" type="noConversion"/>
  </si>
  <si>
    <r>
      <rPr>
        <sz val="10"/>
        <rFont val="宋体"/>
        <family val="3"/>
        <charset val="134"/>
      </rPr>
      <t>陈震中</t>
    </r>
    <phoneticPr fontId="3" type="noConversion"/>
  </si>
  <si>
    <r>
      <rPr>
        <sz val="10"/>
        <rFont val="宋体"/>
        <family val="3"/>
        <charset val="134"/>
      </rPr>
      <t>计算机科学技术</t>
    </r>
    <phoneticPr fontId="3" type="noConversion"/>
  </si>
  <si>
    <r>
      <rPr>
        <sz val="10"/>
        <rFont val="宋体"/>
        <family val="3"/>
        <charset val="134"/>
      </rPr>
      <t>刘天罡</t>
    </r>
    <phoneticPr fontId="3" type="noConversion"/>
  </si>
  <si>
    <r>
      <rPr>
        <sz val="10"/>
        <rFont val="宋体"/>
        <family val="3"/>
        <charset val="134"/>
      </rPr>
      <t>药学院</t>
    </r>
    <phoneticPr fontId="3" type="noConversion"/>
  </si>
  <si>
    <r>
      <rPr>
        <sz val="10"/>
        <rFont val="宋体"/>
        <family val="3"/>
        <charset val="134"/>
      </rPr>
      <t>药学</t>
    </r>
    <phoneticPr fontId="3" type="noConversion"/>
  </si>
  <si>
    <r>
      <rPr>
        <sz val="10"/>
        <rFont val="宋体"/>
        <family val="3"/>
        <charset val="134"/>
      </rPr>
      <t>江中兴</t>
    </r>
    <phoneticPr fontId="3" type="noConversion"/>
  </si>
  <si>
    <r>
      <rPr>
        <b/>
        <sz val="10"/>
        <rFont val="宋体"/>
        <family val="3"/>
        <charset val="134"/>
      </rPr>
      <t>序号</t>
    </r>
  </si>
  <si>
    <r>
      <rPr>
        <b/>
        <sz val="10"/>
        <rFont val="宋体"/>
        <family val="3"/>
        <charset val="134"/>
      </rPr>
      <t>项目名称</t>
    </r>
  </si>
  <si>
    <r>
      <rPr>
        <b/>
        <sz val="10"/>
        <rFont val="宋体"/>
        <family val="3"/>
        <charset val="134"/>
      </rPr>
      <t>项目负责人</t>
    </r>
  </si>
  <si>
    <r>
      <rPr>
        <b/>
        <sz val="10"/>
        <rFont val="宋体"/>
        <family val="3"/>
        <charset val="134"/>
      </rPr>
      <t>项目承担单位</t>
    </r>
  </si>
  <si>
    <r>
      <rPr>
        <b/>
        <sz val="10"/>
        <rFont val="宋体"/>
        <family val="3"/>
        <charset val="134"/>
      </rPr>
      <t>学科</t>
    </r>
    <r>
      <rPr>
        <b/>
        <sz val="10"/>
        <rFont val="Times New Roman"/>
        <family val="1"/>
      </rPr>
      <t>1</t>
    </r>
    <phoneticPr fontId="3" type="noConversion"/>
  </si>
  <si>
    <r>
      <rPr>
        <b/>
        <sz val="10"/>
        <rFont val="宋体"/>
        <family val="3"/>
        <charset val="134"/>
      </rPr>
      <t>学科</t>
    </r>
    <r>
      <rPr>
        <b/>
        <sz val="10"/>
        <rFont val="Times New Roman"/>
        <family val="1"/>
      </rPr>
      <t>2</t>
    </r>
    <phoneticPr fontId="3" type="noConversion"/>
  </si>
  <si>
    <r>
      <rPr>
        <sz val="10"/>
        <rFont val="宋体"/>
        <family val="3"/>
        <charset val="134"/>
      </rPr>
      <t>利用</t>
    </r>
    <r>
      <rPr>
        <sz val="10"/>
        <rFont val="Times New Roman"/>
        <family val="1"/>
      </rPr>
      <t>InSAR</t>
    </r>
    <r>
      <rPr>
        <sz val="10"/>
        <rFont val="宋体"/>
        <family val="3"/>
        <charset val="134"/>
      </rPr>
      <t>提取的特大逆冲地震三维形变及其反演研究</t>
    </r>
    <phoneticPr fontId="3" type="noConversion"/>
  </si>
  <si>
    <r>
      <t>“</t>
    </r>
    <r>
      <rPr>
        <sz val="10"/>
        <rFont val="宋体"/>
        <family val="3"/>
        <charset val="134"/>
      </rPr>
      <t>一带一路</t>
    </r>
    <r>
      <rPr>
        <sz val="10"/>
        <rFont val="Times New Roman"/>
        <family val="1"/>
      </rPr>
      <t>”</t>
    </r>
    <r>
      <rPr>
        <sz val="10"/>
        <rFont val="宋体"/>
        <family val="3"/>
        <charset val="134"/>
      </rPr>
      <t>沿线境外国家社会经济评估的夜光遥感方法</t>
    </r>
  </si>
  <si>
    <r>
      <rPr>
        <sz val="10"/>
        <rFont val="宋体"/>
        <family val="3"/>
        <charset val="134"/>
      </rPr>
      <t>测绘科学技术</t>
    </r>
    <r>
      <rPr>
        <sz val="10"/>
        <rFont val="Times New Roman"/>
        <family val="1"/>
      </rPr>
      <t xml:space="preserve"> </t>
    </r>
  </si>
  <si>
    <r>
      <rPr>
        <sz val="10"/>
        <rFont val="宋体"/>
        <family val="3"/>
        <charset val="134"/>
      </rPr>
      <t>纳米材料辅助药物过敏疾病的结构及分子机制研究</t>
    </r>
    <r>
      <rPr>
        <sz val="10"/>
        <rFont val="Times New Roman"/>
        <family val="1"/>
      </rPr>
      <t xml:space="preserve"> </t>
    </r>
    <phoneticPr fontId="3" type="noConversion"/>
  </si>
  <si>
    <r>
      <rPr>
        <sz val="10"/>
        <rFont val="宋体"/>
        <family val="3"/>
        <charset val="134"/>
      </rPr>
      <t>人副流感病毒</t>
    </r>
    <r>
      <rPr>
        <sz val="10"/>
        <rFont val="Times New Roman"/>
        <family val="1"/>
      </rPr>
      <t>3</t>
    </r>
    <r>
      <rPr>
        <sz val="10"/>
        <rFont val="宋体"/>
        <family val="3"/>
        <charset val="134"/>
      </rPr>
      <t>型诱导自噬的分子机制研究</t>
    </r>
    <phoneticPr fontId="3" type="noConversion"/>
  </si>
  <si>
    <r>
      <rPr>
        <sz val="10"/>
        <rFont val="宋体"/>
        <family val="3"/>
        <charset val="134"/>
      </rPr>
      <t>测绘遥感信息工程国家重点实验室</t>
    </r>
    <r>
      <rPr>
        <sz val="10"/>
        <rFont val="Times New Roman"/>
        <family val="1"/>
      </rPr>
      <t xml:space="preserve"> </t>
    </r>
  </si>
  <si>
    <r>
      <rPr>
        <sz val="10"/>
        <rFont val="宋体"/>
        <family val="3"/>
        <charset val="134"/>
      </rPr>
      <t>基于无人机遥感的建筑物屋顶渗漏监测系统</t>
    </r>
    <r>
      <rPr>
        <sz val="10"/>
        <rFont val="Times New Roman"/>
        <family val="1"/>
      </rPr>
      <t xml:space="preserve"> </t>
    </r>
    <phoneticPr fontId="3" type="noConversion"/>
  </si>
  <si>
    <r>
      <rPr>
        <sz val="10"/>
        <rFont val="宋体"/>
        <family val="3"/>
        <charset val="134"/>
      </rPr>
      <t>转录因子</t>
    </r>
    <r>
      <rPr>
        <sz val="10"/>
        <rFont val="Times New Roman"/>
        <family val="1"/>
      </rPr>
      <t>Tcf7l2</t>
    </r>
    <r>
      <rPr>
        <sz val="10"/>
        <rFont val="宋体"/>
        <family val="3"/>
        <charset val="134"/>
      </rPr>
      <t>对髓鞘发育与再生影响的研究</t>
    </r>
    <phoneticPr fontId="3" type="noConversion"/>
  </si>
  <si>
    <r>
      <rPr>
        <sz val="10"/>
        <rFont val="宋体"/>
        <family val="3"/>
        <charset val="134"/>
      </rPr>
      <t>神经生物学</t>
    </r>
    <r>
      <rPr>
        <sz val="10"/>
        <rFont val="Times New Roman"/>
        <family val="1"/>
      </rPr>
      <t xml:space="preserve"> </t>
    </r>
    <r>
      <rPr>
        <b/>
        <u/>
        <sz val="14"/>
        <rFont val="宋体"/>
        <family val="3"/>
        <charset val="134"/>
      </rPr>
      <t/>
    </r>
    <phoneticPr fontId="3" type="noConversion"/>
  </si>
  <si>
    <r>
      <rPr>
        <sz val="10"/>
        <rFont val="宋体"/>
        <family val="3"/>
        <charset val="134"/>
      </rPr>
      <t>面向</t>
    </r>
    <r>
      <rPr>
        <sz val="10"/>
        <rFont val="Times New Roman"/>
        <family val="1"/>
      </rPr>
      <t>Web</t>
    </r>
    <r>
      <rPr>
        <sz val="10"/>
        <rFont val="宋体"/>
        <family val="3"/>
        <charset val="134"/>
      </rPr>
      <t>经济新闻的主题探测与演化分析研究与应用</t>
    </r>
    <phoneticPr fontId="3" type="noConversion"/>
  </si>
  <si>
    <r>
      <t>2015</t>
    </r>
    <r>
      <rPr>
        <sz val="10"/>
        <rFont val="宋体"/>
        <family val="3"/>
        <charset val="134"/>
      </rPr>
      <t>年</t>
    </r>
    <r>
      <rPr>
        <sz val="10"/>
        <rFont val="Times New Roman"/>
        <family val="1"/>
      </rPr>
      <t>Nepal</t>
    </r>
    <r>
      <rPr>
        <sz val="10"/>
        <rFont val="宋体"/>
        <family val="3"/>
        <charset val="134"/>
      </rPr>
      <t>地震的</t>
    </r>
    <r>
      <rPr>
        <sz val="10"/>
        <rFont val="Times New Roman"/>
        <family val="1"/>
      </rPr>
      <t>BDS/GNSS</t>
    </r>
    <r>
      <rPr>
        <sz val="10"/>
        <rFont val="宋体"/>
        <family val="3"/>
        <charset val="134"/>
      </rPr>
      <t>监测及若干地球物理解释</t>
    </r>
    <phoneticPr fontId="3" type="noConversion"/>
  </si>
  <si>
    <r>
      <rPr>
        <sz val="10"/>
        <rFont val="宋体"/>
        <family val="3"/>
        <charset val="134"/>
      </rPr>
      <t>利用</t>
    </r>
    <r>
      <rPr>
        <sz val="10"/>
        <rFont val="Times New Roman"/>
        <family val="1"/>
      </rPr>
      <t>CRISRPCas9</t>
    </r>
    <r>
      <rPr>
        <sz val="10"/>
        <rFont val="宋体"/>
        <family val="3"/>
        <charset val="134"/>
      </rPr>
      <t>系统体外清除</t>
    </r>
    <r>
      <rPr>
        <sz val="10"/>
        <rFont val="Times New Roman"/>
        <family val="1"/>
      </rPr>
      <t>HIV</t>
    </r>
    <r>
      <rPr>
        <sz val="10"/>
        <rFont val="宋体"/>
        <family val="3"/>
        <charset val="134"/>
      </rPr>
      <t>感染者</t>
    </r>
    <r>
      <rPr>
        <sz val="10"/>
        <rFont val="Times New Roman"/>
        <family val="1"/>
      </rPr>
      <t>B</t>
    </r>
    <r>
      <rPr>
        <sz val="10"/>
        <rFont val="宋体"/>
        <family val="3"/>
        <charset val="134"/>
      </rPr>
      <t>淋巴细胞中潜伏感染的</t>
    </r>
    <r>
      <rPr>
        <sz val="10"/>
        <rFont val="Times New Roman"/>
        <family val="1"/>
      </rPr>
      <t>EB</t>
    </r>
    <r>
      <rPr>
        <sz val="10"/>
        <rFont val="宋体"/>
        <family val="3"/>
        <charset val="134"/>
      </rPr>
      <t>病毒</t>
    </r>
    <phoneticPr fontId="3" type="noConversion"/>
  </si>
  <si>
    <r>
      <rPr>
        <sz val="10"/>
        <color indexed="8"/>
        <rFont val="宋体"/>
        <family val="3"/>
        <charset val="134"/>
      </rPr>
      <t>武汉大学动物实验中心</t>
    </r>
    <r>
      <rPr>
        <sz val="10"/>
        <color indexed="8"/>
        <rFont val="Times New Roman"/>
        <family val="1"/>
      </rPr>
      <t>/ABSL-3</t>
    </r>
  </si>
  <si>
    <r>
      <rPr>
        <sz val="10"/>
        <rFont val="宋体"/>
        <family val="3"/>
        <charset val="134"/>
      </rPr>
      <t>精囊镜配合壳聚糖</t>
    </r>
    <r>
      <rPr>
        <sz val="10"/>
        <rFont val="Times New Roman"/>
        <family val="1"/>
      </rPr>
      <t>-</t>
    </r>
    <r>
      <rPr>
        <sz val="10"/>
        <rFont val="宋体"/>
        <family val="3"/>
        <charset val="134"/>
      </rPr>
      <t>明胶共混体系治疗精囊炎相关疾病的有效性探究</t>
    </r>
    <phoneticPr fontId="3" type="noConversion"/>
  </si>
  <si>
    <r>
      <t>CdS</t>
    </r>
    <r>
      <rPr>
        <sz val="10"/>
        <rFont val="宋体"/>
        <family val="3"/>
        <charset val="134"/>
      </rPr>
      <t>一维纳米材料制备、组装及其紫外探测器研究</t>
    </r>
    <r>
      <rPr>
        <sz val="10"/>
        <rFont val="Times New Roman"/>
        <family val="1"/>
      </rPr>
      <t xml:space="preserve"> </t>
    </r>
    <phoneticPr fontId="3" type="noConversion"/>
  </si>
  <si>
    <r>
      <rPr>
        <sz val="10"/>
        <rFont val="宋体"/>
        <family val="3"/>
        <charset val="134"/>
      </rPr>
      <t>氟</t>
    </r>
    <r>
      <rPr>
        <sz val="10"/>
        <rFont val="Times New Roman"/>
        <family val="1"/>
      </rPr>
      <t>-19</t>
    </r>
    <r>
      <rPr>
        <sz val="10"/>
        <rFont val="宋体"/>
        <family val="3"/>
        <charset val="134"/>
      </rPr>
      <t>和荧光双模态可视化药物传输与缓释系统的制备及应用</t>
    </r>
    <phoneticPr fontId="3" type="noConversion"/>
  </si>
  <si>
    <t>合计</t>
    <phoneticPr fontId="1" type="noConversion"/>
  </si>
  <si>
    <t>体外重建自主更新蛋白体靶向口服输送胰岛素</t>
    <phoneticPr fontId="3" type="noConversion"/>
  </si>
  <si>
    <r>
      <t>2016</t>
    </r>
    <r>
      <rPr>
        <b/>
        <sz val="14"/>
        <rFont val="宋体"/>
        <family val="3"/>
        <charset val="134"/>
      </rPr>
      <t>年自主科研学科交叉类资助项目清单</t>
    </r>
    <phoneticPr fontId="3" type="noConversion"/>
  </si>
  <si>
    <t>项目编号</t>
    <phoneticPr fontId="1" type="noConversion"/>
  </si>
  <si>
    <t>2042016kf0161</t>
    <phoneticPr fontId="1" type="noConversion"/>
  </si>
  <si>
    <t>2042016kf0162</t>
    <phoneticPr fontId="1" type="noConversion"/>
  </si>
  <si>
    <t>2042016kf0163</t>
  </si>
  <si>
    <t>2042016kf0164</t>
  </si>
  <si>
    <t>2042016kf0165</t>
  </si>
  <si>
    <t>2042016kf0166</t>
  </si>
  <si>
    <t>2042016kf0167</t>
  </si>
  <si>
    <t>2042016kf0168</t>
  </si>
  <si>
    <t>2042016kf0169</t>
  </si>
  <si>
    <t>2042016kf0170</t>
  </si>
  <si>
    <t>2042016kf0171</t>
  </si>
  <si>
    <t>2042016kf0172</t>
  </si>
  <si>
    <t>2042016kf0173</t>
  </si>
  <si>
    <t>2042016kf0174</t>
  </si>
  <si>
    <t>2042016kf0175</t>
  </si>
  <si>
    <t>2042016kf0176</t>
  </si>
  <si>
    <t>2042016kf0177</t>
  </si>
  <si>
    <t>2042016kf0178</t>
  </si>
  <si>
    <t>2042016kf0179</t>
  </si>
  <si>
    <t>2042016kf0180</t>
  </si>
  <si>
    <t>2042016kf0181</t>
  </si>
  <si>
    <t>2042016kf0182</t>
  </si>
  <si>
    <t>2042016kf0183</t>
  </si>
  <si>
    <t>2042016kf0184</t>
  </si>
  <si>
    <t>2042016kf0185</t>
  </si>
  <si>
    <t>2042016kf0186</t>
  </si>
  <si>
    <t>2042016kf0187</t>
  </si>
  <si>
    <t>2042016kf0188</t>
  </si>
  <si>
    <t>2042016kf0189</t>
  </si>
  <si>
    <t>2042016kf0190</t>
  </si>
  <si>
    <t>2042016kf0191</t>
  </si>
  <si>
    <t>2042016kf0192</t>
  </si>
  <si>
    <r>
      <t>2016</t>
    </r>
    <r>
      <rPr>
        <b/>
        <sz val="10"/>
        <rFont val="宋体"/>
        <family val="3"/>
        <charset val="134"/>
      </rPr>
      <t>年拨款（万元）</t>
    </r>
    <phoneticPr fontId="3" type="noConversion"/>
  </si>
  <si>
    <r>
      <t>2017</t>
    </r>
    <r>
      <rPr>
        <b/>
        <sz val="10"/>
        <rFont val="宋体"/>
        <family val="3"/>
        <charset val="134"/>
      </rPr>
      <t>年拨款（万元）</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</si>
</sst>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scheme val="minor"/>
    </font>
    <font>
      <sz val="9"/>
      <name val="宋体"/>
      <family val="3"/>
      <charset val="134"/>
      <scheme val="minor"/>
    </font>
    <font>
      <b/>
      <sz val="10"/>
      <name val="宋体"/>
      <family val="3"/>
      <charset val="134"/>
    </font>
    <font>
      <sz val="9"/>
      <name val="宋体"/>
      <family val="3"/>
      <charset val="134"/>
    </font>
    <font>
      <sz val="10"/>
      <name val="宋体"/>
      <family val="3"/>
      <charset val="134"/>
    </font>
    <font>
      <sz val="10"/>
      <color indexed="8"/>
      <name val="宋体"/>
      <family val="3"/>
      <charset val="134"/>
    </font>
    <font>
      <sz val="10"/>
      <name val="Times New Roman"/>
      <family val="1"/>
    </font>
    <font>
      <b/>
      <u/>
      <sz val="14"/>
      <name val="宋体"/>
      <family val="3"/>
      <charset val="134"/>
    </font>
    <font>
      <b/>
      <sz val="14"/>
      <name val="Times New Roman"/>
      <family val="1"/>
    </font>
    <font>
      <b/>
      <sz val="14"/>
      <name val="宋体"/>
      <family val="3"/>
      <charset val="134"/>
    </font>
    <font>
      <b/>
      <sz val="10"/>
      <name val="Times New Roman"/>
      <family val="1"/>
    </font>
    <font>
      <sz val="10"/>
      <color indexed="8"/>
      <name val="Times New Roman"/>
      <family val="1"/>
    </font>
    <font>
      <sz val="10"/>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4"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0" fillId="0" borderId="0" xfId="0" applyNumberFormat="1" applyFont="1" applyFill="1" applyBorder="1" applyAlignment="1"/>
    <xf numFmtId="0" fontId="10"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6" fillId="0" borderId="0"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abSelected="1" topLeftCell="A25" workbookViewId="0">
      <selection activeCell="K5" sqref="K5"/>
    </sheetView>
  </sheetViews>
  <sheetFormatPr defaultRowHeight="13.5" x14ac:dyDescent="0.15"/>
  <cols>
    <col min="1" max="1" width="4.625" customWidth="1"/>
    <col min="2" max="2" width="11.5" customWidth="1"/>
    <col min="3" max="3" width="20.125" customWidth="1"/>
    <col min="9" max="9" width="7.25" customWidth="1"/>
  </cols>
  <sheetData>
    <row r="1" spans="1:11" s="3" customFormat="1" ht="29.25" customHeight="1" x14ac:dyDescent="0.15">
      <c r="A1" s="10" t="s">
        <v>149</v>
      </c>
      <c r="B1" s="10"/>
      <c r="C1" s="10"/>
      <c r="D1" s="10"/>
      <c r="E1" s="10"/>
      <c r="F1" s="10"/>
      <c r="G1" s="10"/>
      <c r="H1" s="10"/>
      <c r="I1" s="10"/>
    </row>
    <row r="2" spans="1:11" ht="34.5" customHeight="1" x14ac:dyDescent="0.15">
      <c r="A2" s="4" t="s">
        <v>125</v>
      </c>
      <c r="B2" s="9" t="s">
        <v>150</v>
      </c>
      <c r="C2" s="4" t="s">
        <v>126</v>
      </c>
      <c r="D2" s="4" t="s">
        <v>0</v>
      </c>
      <c r="E2" s="4" t="s">
        <v>127</v>
      </c>
      <c r="F2" s="4" t="s">
        <v>128</v>
      </c>
      <c r="G2" s="4" t="s">
        <v>129</v>
      </c>
      <c r="H2" s="4" t="s">
        <v>130</v>
      </c>
      <c r="I2" s="4" t="s">
        <v>1</v>
      </c>
      <c r="J2" s="4" t="s">
        <v>183</v>
      </c>
      <c r="K2" s="4" t="s">
        <v>184</v>
      </c>
    </row>
    <row r="3" spans="1:11" ht="24.75" x14ac:dyDescent="0.15">
      <c r="A3" s="8">
        <v>1</v>
      </c>
      <c r="B3" s="2" t="s">
        <v>151</v>
      </c>
      <c r="C3" s="5" t="s">
        <v>131</v>
      </c>
      <c r="D3" s="2" t="s">
        <v>2</v>
      </c>
      <c r="E3" s="2" t="s">
        <v>3</v>
      </c>
      <c r="F3" s="2" t="s">
        <v>4</v>
      </c>
      <c r="G3" s="2" t="s">
        <v>5</v>
      </c>
      <c r="H3" s="2" t="s">
        <v>6</v>
      </c>
      <c r="I3" s="2">
        <v>20</v>
      </c>
      <c r="J3" s="2">
        <f t="shared" ref="J3:J34" si="0">I3/2</f>
        <v>10</v>
      </c>
      <c r="K3" s="2">
        <f t="shared" ref="K3:K34" si="1">I3/2</f>
        <v>10</v>
      </c>
    </row>
    <row r="4" spans="1:11" ht="36" x14ac:dyDescent="0.15">
      <c r="A4" s="8">
        <v>2</v>
      </c>
      <c r="B4" s="2" t="s">
        <v>152</v>
      </c>
      <c r="C4" s="5" t="s">
        <v>132</v>
      </c>
      <c r="D4" s="2" t="s">
        <v>7</v>
      </c>
      <c r="E4" s="2" t="s">
        <v>8</v>
      </c>
      <c r="F4" s="2" t="s">
        <v>9</v>
      </c>
      <c r="G4" s="2" t="s">
        <v>133</v>
      </c>
      <c r="H4" s="2" t="s">
        <v>10</v>
      </c>
      <c r="I4" s="2">
        <v>20</v>
      </c>
      <c r="J4" s="2">
        <f t="shared" si="0"/>
        <v>10</v>
      </c>
      <c r="K4" s="2">
        <f t="shared" si="1"/>
        <v>10</v>
      </c>
    </row>
    <row r="5" spans="1:11" ht="36" x14ac:dyDescent="0.15">
      <c r="A5" s="8">
        <v>3</v>
      </c>
      <c r="B5" s="2" t="s">
        <v>153</v>
      </c>
      <c r="C5" s="5" t="s">
        <v>11</v>
      </c>
      <c r="D5" s="2" t="s">
        <v>7</v>
      </c>
      <c r="E5" s="2" t="s">
        <v>12</v>
      </c>
      <c r="F5" s="2" t="s">
        <v>13</v>
      </c>
      <c r="G5" s="2" t="s">
        <v>14</v>
      </c>
      <c r="H5" s="2" t="s">
        <v>15</v>
      </c>
      <c r="I5" s="2">
        <v>20</v>
      </c>
      <c r="J5" s="2">
        <f t="shared" si="0"/>
        <v>10</v>
      </c>
      <c r="K5" s="2">
        <f t="shared" si="1"/>
        <v>10</v>
      </c>
    </row>
    <row r="6" spans="1:11" ht="36" x14ac:dyDescent="0.15">
      <c r="A6" s="8">
        <v>4</v>
      </c>
      <c r="B6" s="2" t="s">
        <v>154</v>
      </c>
      <c r="C6" s="5" t="s">
        <v>16</v>
      </c>
      <c r="D6" s="6" t="s">
        <v>17</v>
      </c>
      <c r="E6" s="6" t="s">
        <v>18</v>
      </c>
      <c r="F6" s="6" t="s">
        <v>19</v>
      </c>
      <c r="G6" s="6" t="s">
        <v>20</v>
      </c>
      <c r="H6" s="6" t="s">
        <v>21</v>
      </c>
      <c r="I6" s="2">
        <v>20</v>
      </c>
      <c r="J6" s="2">
        <f t="shared" si="0"/>
        <v>10</v>
      </c>
      <c r="K6" s="2">
        <f t="shared" si="1"/>
        <v>10</v>
      </c>
    </row>
    <row r="7" spans="1:11" ht="24" x14ac:dyDescent="0.15">
      <c r="A7" s="8">
        <v>5</v>
      </c>
      <c r="B7" s="2" t="s">
        <v>155</v>
      </c>
      <c r="C7" s="5" t="s">
        <v>22</v>
      </c>
      <c r="D7" s="2" t="s">
        <v>2</v>
      </c>
      <c r="E7" s="2" t="s">
        <v>23</v>
      </c>
      <c r="F7" s="2" t="s">
        <v>24</v>
      </c>
      <c r="G7" s="2" t="s">
        <v>25</v>
      </c>
      <c r="H7" s="2" t="s">
        <v>26</v>
      </c>
      <c r="I7" s="2">
        <v>20</v>
      </c>
      <c r="J7" s="2">
        <f t="shared" si="0"/>
        <v>10</v>
      </c>
      <c r="K7" s="2">
        <f t="shared" si="1"/>
        <v>10</v>
      </c>
    </row>
    <row r="8" spans="1:11" ht="24" x14ac:dyDescent="0.15">
      <c r="A8" s="8">
        <v>6</v>
      </c>
      <c r="B8" s="2" t="s">
        <v>156</v>
      </c>
      <c r="C8" s="5" t="s">
        <v>27</v>
      </c>
      <c r="D8" s="2" t="s">
        <v>2</v>
      </c>
      <c r="E8" s="2" t="s">
        <v>28</v>
      </c>
      <c r="F8" s="2" t="s">
        <v>29</v>
      </c>
      <c r="G8" s="2" t="s">
        <v>30</v>
      </c>
      <c r="H8" s="2" t="s">
        <v>31</v>
      </c>
      <c r="I8" s="2">
        <v>20</v>
      </c>
      <c r="J8" s="2">
        <f t="shared" si="0"/>
        <v>10</v>
      </c>
      <c r="K8" s="2">
        <f t="shared" si="1"/>
        <v>10</v>
      </c>
    </row>
    <row r="9" spans="1:11" ht="36" x14ac:dyDescent="0.15">
      <c r="A9" s="8">
        <v>7</v>
      </c>
      <c r="B9" s="2" t="s">
        <v>157</v>
      </c>
      <c r="C9" s="5" t="s">
        <v>32</v>
      </c>
      <c r="D9" s="2" t="s">
        <v>2</v>
      </c>
      <c r="E9" s="2" t="s">
        <v>33</v>
      </c>
      <c r="F9" s="2" t="s">
        <v>34</v>
      </c>
      <c r="G9" s="2" t="s">
        <v>35</v>
      </c>
      <c r="H9" s="6" t="s">
        <v>36</v>
      </c>
      <c r="I9" s="2">
        <v>20</v>
      </c>
      <c r="J9" s="2">
        <f t="shared" si="0"/>
        <v>10</v>
      </c>
      <c r="K9" s="2">
        <f t="shared" si="1"/>
        <v>10</v>
      </c>
    </row>
    <row r="10" spans="1:11" ht="36" x14ac:dyDescent="0.15">
      <c r="A10" s="8">
        <v>8</v>
      </c>
      <c r="B10" s="2" t="s">
        <v>158</v>
      </c>
      <c r="C10" s="5" t="s">
        <v>37</v>
      </c>
      <c r="D10" s="2" t="s">
        <v>2</v>
      </c>
      <c r="E10" s="2" t="s">
        <v>38</v>
      </c>
      <c r="F10" s="2" t="s">
        <v>34</v>
      </c>
      <c r="G10" s="2" t="s">
        <v>39</v>
      </c>
      <c r="H10" s="2" t="s">
        <v>30</v>
      </c>
      <c r="I10" s="8">
        <v>20</v>
      </c>
      <c r="J10" s="8">
        <f t="shared" si="0"/>
        <v>10</v>
      </c>
      <c r="K10" s="8">
        <f t="shared" si="1"/>
        <v>10</v>
      </c>
    </row>
    <row r="11" spans="1:11" ht="24" x14ac:dyDescent="0.15">
      <c r="A11" s="8">
        <v>9</v>
      </c>
      <c r="B11" s="2" t="s">
        <v>159</v>
      </c>
      <c r="C11" s="5" t="s">
        <v>134</v>
      </c>
      <c r="D11" s="2" t="s">
        <v>2</v>
      </c>
      <c r="E11" s="2" t="s">
        <v>40</v>
      </c>
      <c r="F11" s="2" t="s">
        <v>41</v>
      </c>
      <c r="G11" s="2" t="s">
        <v>42</v>
      </c>
      <c r="H11" s="2" t="s">
        <v>30</v>
      </c>
      <c r="I11" s="2">
        <v>20</v>
      </c>
      <c r="J11" s="2">
        <f t="shared" si="0"/>
        <v>10</v>
      </c>
      <c r="K11" s="2">
        <f t="shared" si="1"/>
        <v>10</v>
      </c>
    </row>
    <row r="12" spans="1:11" ht="24.75" x14ac:dyDescent="0.15">
      <c r="A12" s="8">
        <v>10</v>
      </c>
      <c r="B12" s="2" t="s">
        <v>160</v>
      </c>
      <c r="C12" s="5" t="s">
        <v>135</v>
      </c>
      <c r="D12" s="2" t="s">
        <v>2</v>
      </c>
      <c r="E12" s="2" t="s">
        <v>43</v>
      </c>
      <c r="F12" s="2" t="s">
        <v>41</v>
      </c>
      <c r="G12" s="2" t="s">
        <v>42</v>
      </c>
      <c r="H12" s="2" t="s">
        <v>44</v>
      </c>
      <c r="I12" s="2">
        <v>20</v>
      </c>
      <c r="J12" s="2">
        <f t="shared" si="0"/>
        <v>10</v>
      </c>
      <c r="K12" s="2">
        <f t="shared" si="1"/>
        <v>10</v>
      </c>
    </row>
    <row r="13" spans="1:11" ht="24" x14ac:dyDescent="0.15">
      <c r="A13" s="8">
        <v>11</v>
      </c>
      <c r="B13" s="2" t="s">
        <v>161</v>
      </c>
      <c r="C13" s="5" t="s">
        <v>45</v>
      </c>
      <c r="D13" s="2" t="s">
        <v>2</v>
      </c>
      <c r="E13" s="2" t="s">
        <v>46</v>
      </c>
      <c r="F13" s="2" t="s">
        <v>47</v>
      </c>
      <c r="G13" s="2" t="s">
        <v>48</v>
      </c>
      <c r="H13" s="2" t="s">
        <v>49</v>
      </c>
      <c r="I13" s="2">
        <v>20</v>
      </c>
      <c r="J13" s="2">
        <f t="shared" si="0"/>
        <v>10</v>
      </c>
      <c r="K13" s="2">
        <f t="shared" si="1"/>
        <v>10</v>
      </c>
    </row>
    <row r="14" spans="1:11" ht="24" x14ac:dyDescent="0.15">
      <c r="A14" s="8">
        <v>12</v>
      </c>
      <c r="B14" s="2" t="s">
        <v>162</v>
      </c>
      <c r="C14" s="5" t="s">
        <v>50</v>
      </c>
      <c r="D14" s="2" t="s">
        <v>2</v>
      </c>
      <c r="E14" s="2" t="s">
        <v>51</v>
      </c>
      <c r="F14" s="2" t="s">
        <v>47</v>
      </c>
      <c r="G14" s="2" t="s">
        <v>52</v>
      </c>
      <c r="H14" s="2" t="s">
        <v>53</v>
      </c>
      <c r="I14" s="2">
        <v>20</v>
      </c>
      <c r="J14" s="2">
        <f t="shared" si="0"/>
        <v>10</v>
      </c>
      <c r="K14" s="2">
        <f t="shared" si="1"/>
        <v>10</v>
      </c>
    </row>
    <row r="15" spans="1:11" ht="24" x14ac:dyDescent="0.15">
      <c r="A15" s="8">
        <v>13</v>
      </c>
      <c r="B15" s="2" t="s">
        <v>163</v>
      </c>
      <c r="C15" s="7" t="s">
        <v>54</v>
      </c>
      <c r="D15" s="2" t="s">
        <v>2</v>
      </c>
      <c r="E15" s="2" t="s">
        <v>55</v>
      </c>
      <c r="F15" s="2" t="s">
        <v>56</v>
      </c>
      <c r="G15" s="2" t="s">
        <v>57</v>
      </c>
      <c r="H15" s="2" t="s">
        <v>30</v>
      </c>
      <c r="I15" s="2">
        <v>20</v>
      </c>
      <c r="J15" s="2">
        <f t="shared" si="0"/>
        <v>10</v>
      </c>
      <c r="K15" s="2">
        <f t="shared" si="1"/>
        <v>10</v>
      </c>
    </row>
    <row r="16" spans="1:11" ht="24" x14ac:dyDescent="0.15">
      <c r="A16" s="8">
        <v>14</v>
      </c>
      <c r="B16" s="2" t="s">
        <v>164</v>
      </c>
      <c r="C16" s="5" t="s">
        <v>58</v>
      </c>
      <c r="D16" s="2" t="s">
        <v>2</v>
      </c>
      <c r="E16" s="2" t="s">
        <v>59</v>
      </c>
      <c r="F16" s="2" t="s">
        <v>60</v>
      </c>
      <c r="G16" s="2" t="s">
        <v>61</v>
      </c>
      <c r="H16" s="2" t="s">
        <v>39</v>
      </c>
      <c r="I16" s="2">
        <v>20</v>
      </c>
      <c r="J16" s="2">
        <f t="shared" si="0"/>
        <v>10</v>
      </c>
      <c r="K16" s="2">
        <f t="shared" si="1"/>
        <v>10</v>
      </c>
    </row>
    <row r="17" spans="1:11" ht="24" x14ac:dyDescent="0.15">
      <c r="A17" s="8">
        <v>15</v>
      </c>
      <c r="B17" s="2" t="s">
        <v>165</v>
      </c>
      <c r="C17" s="5" t="s">
        <v>62</v>
      </c>
      <c r="D17" s="2" t="s">
        <v>2</v>
      </c>
      <c r="E17" s="2" t="s">
        <v>63</v>
      </c>
      <c r="F17" s="2" t="s">
        <v>4</v>
      </c>
      <c r="G17" s="2" t="s">
        <v>61</v>
      </c>
      <c r="H17" s="2" t="s">
        <v>64</v>
      </c>
      <c r="I17" s="2">
        <v>10</v>
      </c>
      <c r="J17" s="2">
        <f t="shared" si="0"/>
        <v>5</v>
      </c>
      <c r="K17" s="2">
        <f t="shared" si="1"/>
        <v>5</v>
      </c>
    </row>
    <row r="18" spans="1:11" ht="36" x14ac:dyDescent="0.15">
      <c r="A18" s="8">
        <v>16</v>
      </c>
      <c r="B18" s="2" t="s">
        <v>166</v>
      </c>
      <c r="C18" s="5" t="s">
        <v>65</v>
      </c>
      <c r="D18" s="2" t="s">
        <v>7</v>
      </c>
      <c r="E18" s="2" t="s">
        <v>66</v>
      </c>
      <c r="F18" s="2" t="s">
        <v>136</v>
      </c>
      <c r="G18" s="2" t="s">
        <v>67</v>
      </c>
      <c r="H18" s="2" t="s">
        <v>68</v>
      </c>
      <c r="I18" s="2">
        <v>10</v>
      </c>
      <c r="J18" s="2">
        <f t="shared" si="0"/>
        <v>5</v>
      </c>
      <c r="K18" s="2">
        <f t="shared" si="1"/>
        <v>5</v>
      </c>
    </row>
    <row r="19" spans="1:11" ht="24" x14ac:dyDescent="0.15">
      <c r="A19" s="8">
        <v>17</v>
      </c>
      <c r="B19" s="2" t="s">
        <v>167</v>
      </c>
      <c r="C19" s="5" t="s">
        <v>69</v>
      </c>
      <c r="D19" s="2" t="s">
        <v>2</v>
      </c>
      <c r="E19" s="2" t="s">
        <v>70</v>
      </c>
      <c r="F19" s="2" t="s">
        <v>71</v>
      </c>
      <c r="G19" s="2" t="s">
        <v>72</v>
      </c>
      <c r="H19" s="2" t="s">
        <v>73</v>
      </c>
      <c r="I19" s="2">
        <v>10</v>
      </c>
      <c r="J19" s="2">
        <f t="shared" si="0"/>
        <v>5</v>
      </c>
      <c r="K19" s="2">
        <f t="shared" si="1"/>
        <v>5</v>
      </c>
    </row>
    <row r="20" spans="1:11" ht="24" x14ac:dyDescent="0.15">
      <c r="A20" s="8">
        <v>18</v>
      </c>
      <c r="B20" s="2" t="s">
        <v>168</v>
      </c>
      <c r="C20" s="5" t="s">
        <v>137</v>
      </c>
      <c r="D20" s="2" t="s">
        <v>2</v>
      </c>
      <c r="E20" s="2" t="s">
        <v>74</v>
      </c>
      <c r="F20" s="2" t="s">
        <v>71</v>
      </c>
      <c r="G20" s="2" t="s">
        <v>75</v>
      </c>
      <c r="H20" s="2" t="s">
        <v>76</v>
      </c>
      <c r="I20" s="2">
        <v>10</v>
      </c>
      <c r="J20" s="2">
        <f t="shared" si="0"/>
        <v>5</v>
      </c>
      <c r="K20" s="2">
        <f t="shared" si="1"/>
        <v>5</v>
      </c>
    </row>
    <row r="21" spans="1:11" ht="36" x14ac:dyDescent="0.15">
      <c r="A21" s="8">
        <v>19</v>
      </c>
      <c r="B21" s="2" t="s">
        <v>169</v>
      </c>
      <c r="C21" s="5" t="s">
        <v>77</v>
      </c>
      <c r="D21" s="2" t="s">
        <v>2</v>
      </c>
      <c r="E21" s="2" t="s">
        <v>78</v>
      </c>
      <c r="F21" s="2" t="s">
        <v>13</v>
      </c>
      <c r="G21" s="2" t="s">
        <v>79</v>
      </c>
      <c r="H21" s="2" t="s">
        <v>80</v>
      </c>
      <c r="I21" s="2">
        <v>10</v>
      </c>
      <c r="J21" s="2">
        <f t="shared" si="0"/>
        <v>5</v>
      </c>
      <c r="K21" s="2">
        <f t="shared" si="1"/>
        <v>5</v>
      </c>
    </row>
    <row r="22" spans="1:11" ht="48.75" x14ac:dyDescent="0.15">
      <c r="A22" s="8">
        <v>20</v>
      </c>
      <c r="B22" s="2" t="s">
        <v>170</v>
      </c>
      <c r="C22" s="5" t="s">
        <v>81</v>
      </c>
      <c r="D22" s="2" t="s">
        <v>2</v>
      </c>
      <c r="E22" s="2" t="s">
        <v>82</v>
      </c>
      <c r="F22" s="2" t="s">
        <v>29</v>
      </c>
      <c r="G22" s="2" t="s">
        <v>30</v>
      </c>
      <c r="H22" s="2" t="s">
        <v>83</v>
      </c>
      <c r="I22" s="2">
        <v>10</v>
      </c>
      <c r="J22" s="2">
        <f t="shared" si="0"/>
        <v>5</v>
      </c>
      <c r="K22" s="2">
        <f t="shared" si="1"/>
        <v>5</v>
      </c>
    </row>
    <row r="23" spans="1:11" ht="24.75" x14ac:dyDescent="0.15">
      <c r="A23" s="8">
        <v>21</v>
      </c>
      <c r="B23" s="2" t="s">
        <v>171</v>
      </c>
      <c r="C23" s="5" t="s">
        <v>138</v>
      </c>
      <c r="D23" s="2" t="s">
        <v>2</v>
      </c>
      <c r="E23" s="2" t="s">
        <v>84</v>
      </c>
      <c r="F23" s="2" t="s">
        <v>85</v>
      </c>
      <c r="G23" s="2" t="s">
        <v>139</v>
      </c>
      <c r="H23" s="2" t="s">
        <v>86</v>
      </c>
      <c r="I23" s="8">
        <v>10</v>
      </c>
      <c r="J23" s="8">
        <f t="shared" si="0"/>
        <v>5</v>
      </c>
      <c r="K23" s="8">
        <f t="shared" si="1"/>
        <v>5</v>
      </c>
    </row>
    <row r="24" spans="1:11" ht="24.75" x14ac:dyDescent="0.15">
      <c r="A24" s="8">
        <v>22</v>
      </c>
      <c r="B24" s="2" t="s">
        <v>172</v>
      </c>
      <c r="C24" s="5" t="s">
        <v>140</v>
      </c>
      <c r="D24" s="2" t="s">
        <v>2</v>
      </c>
      <c r="E24" s="2" t="s">
        <v>87</v>
      </c>
      <c r="F24" s="2" t="s">
        <v>88</v>
      </c>
      <c r="G24" s="2" t="s">
        <v>89</v>
      </c>
      <c r="H24" s="2" t="s">
        <v>90</v>
      </c>
      <c r="I24" s="2">
        <v>10</v>
      </c>
      <c r="J24" s="2">
        <f t="shared" si="0"/>
        <v>5</v>
      </c>
      <c r="K24" s="2">
        <f t="shared" si="1"/>
        <v>5</v>
      </c>
    </row>
    <row r="25" spans="1:11" ht="24" x14ac:dyDescent="0.15">
      <c r="A25" s="8">
        <v>23</v>
      </c>
      <c r="B25" s="2" t="s">
        <v>173</v>
      </c>
      <c r="C25" s="5" t="s">
        <v>91</v>
      </c>
      <c r="D25" s="2" t="s">
        <v>2</v>
      </c>
      <c r="E25" s="2" t="s">
        <v>92</v>
      </c>
      <c r="F25" s="2" t="s">
        <v>56</v>
      </c>
      <c r="G25" s="2" t="s">
        <v>93</v>
      </c>
      <c r="H25" s="2" t="s">
        <v>94</v>
      </c>
      <c r="I25" s="2">
        <v>10</v>
      </c>
      <c r="J25" s="2">
        <f t="shared" si="0"/>
        <v>5</v>
      </c>
      <c r="K25" s="2">
        <f t="shared" si="1"/>
        <v>5</v>
      </c>
    </row>
    <row r="26" spans="1:11" ht="36" x14ac:dyDescent="0.15">
      <c r="A26" s="8">
        <v>24</v>
      </c>
      <c r="B26" s="2" t="s">
        <v>174</v>
      </c>
      <c r="C26" s="5" t="s">
        <v>95</v>
      </c>
      <c r="D26" s="2" t="s">
        <v>2</v>
      </c>
      <c r="E26" s="2" t="s">
        <v>96</v>
      </c>
      <c r="F26" s="2" t="s">
        <v>97</v>
      </c>
      <c r="G26" s="2" t="s">
        <v>98</v>
      </c>
      <c r="H26" s="2" t="s">
        <v>99</v>
      </c>
      <c r="I26" s="2">
        <v>10</v>
      </c>
      <c r="J26" s="2">
        <f t="shared" si="0"/>
        <v>5</v>
      </c>
      <c r="K26" s="2">
        <f t="shared" si="1"/>
        <v>5</v>
      </c>
    </row>
    <row r="27" spans="1:11" ht="37.5" x14ac:dyDescent="0.15">
      <c r="A27" s="8">
        <v>25</v>
      </c>
      <c r="B27" s="2" t="s">
        <v>175</v>
      </c>
      <c r="C27" s="5" t="s">
        <v>141</v>
      </c>
      <c r="D27" s="2" t="s">
        <v>2</v>
      </c>
      <c r="E27" s="2" t="s">
        <v>100</v>
      </c>
      <c r="F27" s="2" t="s">
        <v>97</v>
      </c>
      <c r="G27" s="2" t="s">
        <v>61</v>
      </c>
      <c r="H27" s="2" t="s">
        <v>101</v>
      </c>
      <c r="I27" s="2">
        <v>10</v>
      </c>
      <c r="J27" s="2">
        <f t="shared" si="0"/>
        <v>5</v>
      </c>
      <c r="K27" s="2">
        <f t="shared" si="1"/>
        <v>5</v>
      </c>
    </row>
    <row r="28" spans="1:11" ht="38.25" x14ac:dyDescent="0.15">
      <c r="A28" s="8">
        <v>26</v>
      </c>
      <c r="B28" s="2" t="s">
        <v>176</v>
      </c>
      <c r="C28" s="5" t="s">
        <v>142</v>
      </c>
      <c r="D28" s="2" t="s">
        <v>7</v>
      </c>
      <c r="E28" s="2" t="s">
        <v>102</v>
      </c>
      <c r="F28" s="6" t="s">
        <v>143</v>
      </c>
      <c r="G28" s="2" t="s">
        <v>103</v>
      </c>
      <c r="H28" s="2" t="s">
        <v>104</v>
      </c>
      <c r="I28" s="2">
        <v>10</v>
      </c>
      <c r="J28" s="2">
        <f t="shared" si="0"/>
        <v>5</v>
      </c>
      <c r="K28" s="2">
        <f t="shared" si="1"/>
        <v>5</v>
      </c>
    </row>
    <row r="29" spans="1:11" ht="36.75" x14ac:dyDescent="0.15">
      <c r="A29" s="8">
        <v>27</v>
      </c>
      <c r="B29" s="2" t="s">
        <v>177</v>
      </c>
      <c r="C29" s="5" t="s">
        <v>144</v>
      </c>
      <c r="D29" s="2" t="s">
        <v>7</v>
      </c>
      <c r="E29" s="2" t="s">
        <v>105</v>
      </c>
      <c r="F29" s="6" t="s">
        <v>106</v>
      </c>
      <c r="G29" s="2" t="s">
        <v>107</v>
      </c>
      <c r="H29" s="6" t="s">
        <v>108</v>
      </c>
      <c r="I29" s="2">
        <v>10</v>
      </c>
      <c r="J29" s="2">
        <f t="shared" si="0"/>
        <v>5</v>
      </c>
      <c r="K29" s="2">
        <f t="shared" si="1"/>
        <v>5</v>
      </c>
    </row>
    <row r="30" spans="1:11" ht="24.75" x14ac:dyDescent="0.15">
      <c r="A30" s="8">
        <v>28</v>
      </c>
      <c r="B30" s="2" t="s">
        <v>178</v>
      </c>
      <c r="C30" s="5" t="s">
        <v>145</v>
      </c>
      <c r="D30" s="2" t="s">
        <v>2</v>
      </c>
      <c r="E30" s="2" t="s">
        <v>109</v>
      </c>
      <c r="F30" s="2" t="s">
        <v>110</v>
      </c>
      <c r="G30" s="2" t="s">
        <v>111</v>
      </c>
      <c r="H30" s="2" t="s">
        <v>112</v>
      </c>
      <c r="I30" s="2">
        <v>10</v>
      </c>
      <c r="J30" s="2">
        <f t="shared" si="0"/>
        <v>5</v>
      </c>
      <c r="K30" s="2">
        <f t="shared" si="1"/>
        <v>5</v>
      </c>
    </row>
    <row r="31" spans="1:11" ht="36" x14ac:dyDescent="0.15">
      <c r="A31" s="8">
        <v>29</v>
      </c>
      <c r="B31" s="2" t="s">
        <v>179</v>
      </c>
      <c r="C31" s="5" t="s">
        <v>113</v>
      </c>
      <c r="D31" s="2" t="s">
        <v>2</v>
      </c>
      <c r="E31" s="2" t="s">
        <v>114</v>
      </c>
      <c r="F31" s="2" t="s">
        <v>115</v>
      </c>
      <c r="G31" s="2" t="s">
        <v>116</v>
      </c>
      <c r="H31" s="2" t="s">
        <v>117</v>
      </c>
      <c r="I31" s="2">
        <v>10</v>
      </c>
      <c r="J31" s="2">
        <f t="shared" si="0"/>
        <v>5</v>
      </c>
      <c r="K31" s="2">
        <f t="shared" si="1"/>
        <v>5</v>
      </c>
    </row>
    <row r="32" spans="1:11" ht="24" x14ac:dyDescent="0.15">
      <c r="A32" s="8">
        <v>30</v>
      </c>
      <c r="B32" s="2" t="s">
        <v>180</v>
      </c>
      <c r="C32" s="5" t="s">
        <v>118</v>
      </c>
      <c r="D32" s="2" t="s">
        <v>2</v>
      </c>
      <c r="E32" s="2" t="s">
        <v>119</v>
      </c>
      <c r="F32" s="2" t="s">
        <v>60</v>
      </c>
      <c r="G32" s="2" t="s">
        <v>61</v>
      </c>
      <c r="H32" s="2" t="s">
        <v>120</v>
      </c>
      <c r="I32" s="2">
        <v>10</v>
      </c>
      <c r="J32" s="2">
        <f t="shared" si="0"/>
        <v>5</v>
      </c>
      <c r="K32" s="2">
        <f t="shared" si="1"/>
        <v>5</v>
      </c>
    </row>
    <row r="33" spans="1:11" ht="24" x14ac:dyDescent="0.15">
      <c r="A33" s="8">
        <v>31</v>
      </c>
      <c r="B33" s="2" t="s">
        <v>181</v>
      </c>
      <c r="C33" s="1" t="s">
        <v>148</v>
      </c>
      <c r="D33" s="2" t="s">
        <v>2</v>
      </c>
      <c r="E33" s="2" t="s">
        <v>121</v>
      </c>
      <c r="F33" s="2" t="s">
        <v>122</v>
      </c>
      <c r="G33" s="2" t="s">
        <v>123</v>
      </c>
      <c r="H33" s="2" t="s">
        <v>31</v>
      </c>
      <c r="I33" s="8">
        <v>10</v>
      </c>
      <c r="J33" s="8">
        <f t="shared" si="0"/>
        <v>5</v>
      </c>
      <c r="K33" s="8">
        <f t="shared" si="1"/>
        <v>5</v>
      </c>
    </row>
    <row r="34" spans="1:11" ht="36.75" x14ac:dyDescent="0.15">
      <c r="A34" s="8">
        <v>32</v>
      </c>
      <c r="B34" s="2" t="s">
        <v>182</v>
      </c>
      <c r="C34" s="5" t="s">
        <v>146</v>
      </c>
      <c r="D34" s="2" t="s">
        <v>2</v>
      </c>
      <c r="E34" s="2" t="s">
        <v>124</v>
      </c>
      <c r="F34" s="2" t="s">
        <v>122</v>
      </c>
      <c r="G34" s="2" t="s">
        <v>123</v>
      </c>
      <c r="H34" s="2" t="s">
        <v>30</v>
      </c>
      <c r="I34" s="2">
        <v>10</v>
      </c>
      <c r="J34" s="2">
        <f t="shared" si="0"/>
        <v>5</v>
      </c>
      <c r="K34" s="2">
        <f t="shared" si="1"/>
        <v>5</v>
      </c>
    </row>
    <row r="35" spans="1:11" x14ac:dyDescent="0.15">
      <c r="A35" s="11" t="s">
        <v>147</v>
      </c>
      <c r="B35" s="12"/>
      <c r="C35" s="12"/>
      <c r="D35" s="12"/>
      <c r="E35" s="12"/>
      <c r="F35" s="12"/>
      <c r="G35" s="12"/>
      <c r="H35" s="13"/>
      <c r="I35" s="2">
        <f>SUM(I3:I34)</f>
        <v>460</v>
      </c>
      <c r="J35" s="2">
        <f t="shared" ref="J35:K35" si="2">SUM(J3:J34)</f>
        <v>230</v>
      </c>
      <c r="K35" s="2">
        <f t="shared" si="2"/>
        <v>230</v>
      </c>
    </row>
  </sheetData>
  <sortState ref="A3:K34">
    <sortCondition descending="1" ref="I3:I34"/>
    <sortCondition ref="F3:F34"/>
  </sortState>
  <mergeCells count="2">
    <mergeCell ref="A1:I1"/>
    <mergeCell ref="A35:H35"/>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2016-03-01T08:55:53Z</dcterms:modified>
</cp:coreProperties>
</file>